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2026_\3084-26ЗП Курьерская доставка ИМ\3. Закупочная документация\"/>
    </mc:Choice>
  </mc:AlternateContent>
  <xr:revisionPtr revIDLastSave="0" documentId="13_ncr:1_{CA171B80-429E-4CEC-9422-FCE596C1A17C}" xr6:coauthVersionLast="36" xr6:coauthVersionMax="36" xr10:uidLastSave="{00000000-0000-0000-0000-000000000000}"/>
  <bookViews>
    <workbookView xWindow="120" yWindow="225" windowWidth="19035" windowHeight="11130" tabRatio="627" xr2:uid="{00000000-000D-0000-FFFF-FFFF00000000}"/>
  </bookViews>
  <sheets>
    <sheet name="Таблица цен Вариант А" sheetId="2" r:id="rId1"/>
    <sheet name="Таблица цен Вариант В" sheetId="6" r:id="rId2"/>
  </sheets>
  <definedNames>
    <definedName name="_Hlk143505643" localSheetId="0">'Таблица цен Вариант А'!#REF!</definedName>
    <definedName name="_Hlk143507100" localSheetId="0">'Таблица цен Вариант А'!#REF!</definedName>
    <definedName name="_Hlk143507116" localSheetId="0">'Таблица цен Вариант А'!#REF!</definedName>
    <definedName name="_xlnm.Print_Area" localSheetId="0">'Таблица цен Вариант А'!$A$1:$E$15</definedName>
    <definedName name="_xlnm.Print_Area" localSheetId="1">'Таблица цен Вариант В'!$A$1:$F$14</definedName>
  </definedNames>
  <calcPr calcId="191029"/>
</workbook>
</file>

<file path=xl/calcChain.xml><?xml version="1.0" encoding="utf-8"?>
<calcChain xmlns="http://schemas.openxmlformats.org/spreadsheetml/2006/main">
  <c r="F5" i="6" l="1"/>
  <c r="F4" i="6"/>
  <c r="E5" i="2"/>
  <c r="E4" i="2"/>
  <c r="E6" i="2" l="1"/>
  <c r="F6" i="6"/>
</calcChain>
</file>

<file path=xl/sharedStrings.xml><?xml version="1.0" encoding="utf-8"?>
<sst xmlns="http://schemas.openxmlformats.org/spreadsheetml/2006/main" count="49" uniqueCount="29">
  <si>
    <t>№</t>
  </si>
  <si>
    <t>Наименование услуг</t>
  </si>
  <si>
    <t>Должность</t>
  </si>
  <si>
    <t>Валюта предложения USD, RUB, EUR по усмотрению Участника с учетом требований валютного законодательства)</t>
  </si>
  <si>
    <t>Цена, бел.руб без НДС</t>
  </si>
  <si>
    <t>Итого стоимость, бел.руб. без НДС</t>
  </si>
  <si>
    <t>Указать валюту</t>
  </si>
  <si>
    <t>МП</t>
  </si>
  <si>
    <t>_____________________________</t>
  </si>
  <si>
    <t>______________</t>
  </si>
  <si>
    <t>ИТОГО:</t>
  </si>
  <si>
    <t>Указать Участник является/не является плательщиком НДС (указать согласно какой ст. НК РБ освобожден от уплаты НДС). Указать ставку НДС (в случае наличия) ___________%</t>
  </si>
  <si>
    <r>
      <t xml:space="preserve">Валюта подачи предложения: </t>
    </r>
    <r>
      <rPr>
        <b/>
        <i/>
        <sz val="12"/>
        <color rgb="FFFF0000"/>
        <rFont val="Arial"/>
        <family val="2"/>
        <charset val="204"/>
      </rPr>
      <t>ВАРИАНТ А - BYN</t>
    </r>
  </si>
  <si>
    <t>Цена за единицу: на ЭТП указывается стоимость из гр.4 "Цена, бел.руб без НДС"</t>
  </si>
  <si>
    <t>Цена за единицу: на ЭТП указывается стоимость из гр.5 "Цена без НДС"</t>
  </si>
  <si>
    <t>Цена без НДС</t>
  </si>
  <si>
    <t>Итого стоимость без НДС</t>
  </si>
  <si>
    <t>Подпись</t>
  </si>
  <si>
    <t>ФИО</t>
  </si>
  <si>
    <t>Выполнение действий по реализации и доставке Товаров и/или пакетов Услуг по г. Минск с забором Товаров и/или пакетов Услуг в г. Минск*, адрес забора указывается в заявке</t>
  </si>
  <si>
    <t>Выполнение действий по реализации и доставке КТ по г. Минск с забором КТ в г. Минск*, адрес забора указывается в заявке</t>
  </si>
  <si>
    <t>* Минск – территория города Минска и Минской области удаленностью не более 10 км от кольцевой дороги города Минска.
** ориентировочный объем – указан для оценки коммерческих предложений по критерию «Наиболее низкая расчетная стоимость с учетом условий оплаты». Итоговая стоимость предложений (по каждому лоту отдельно) будет использована только в целях оценки коммерческих предложений Участников.</t>
  </si>
  <si>
    <t>Ориентировочный объем (количество действий)**</t>
  </si>
  <si>
    <r>
      <t xml:space="preserve">Условия оплаты:
Оплата услуг осуществляется в полном объеме, при условии подписания акта Заказчиком,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составления акта. Если день платежа приходится на выходной или праздничный день, то Заказчик производит оплату в первый рабочий день после выходного или праздничного дня. При этом, в случае направления Заказчиком отказа от подписания акта в течение 10 (десяти) рабочих дней с момента предоставления Исполнителем акта, такие акты подписываются после устранения претензий Заказчика. В этом случае, оплата услуг Исполнителя производится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подписания акта за отчетный период Заказчиком.</t>
    </r>
  </si>
  <si>
    <r>
      <t xml:space="preserve">Размер платежа,% -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100% по факту оказания услуг</t>
    </r>
  </si>
  <si>
    <r>
      <t xml:space="preserve">Срок действия предложения: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не менее 180 календарных дней</t>
    </r>
  </si>
  <si>
    <r>
      <t xml:space="preserve">Оплата, КД -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указать  количество календарных дней отсрочки платежа </t>
    </r>
    <r>
      <rPr>
        <b/>
        <i/>
        <sz val="12"/>
        <color rgb="FFFF0000"/>
        <rFont val="Arial"/>
        <family val="2"/>
        <charset val="204"/>
      </rPr>
      <t>(не менее 20 календарных дней от даты составления акта)</t>
    </r>
  </si>
  <si>
    <t>Приложение 2-1 к процедуре закупки открытого запроса предложений №3084-26/ЗП (лот 1)</t>
  </si>
  <si>
    <t>ТАБЛИЦА ЦЕН
по процедуре закупки открытого запроса предложений №3084-26/ЗП на закупку услуг по реализации и доставке товаров и/или пакетов услуг в пределах территории Республики Беларусь
Лот 1. Услуги по реализации и доставке Товаров/КТ и/или пакетов Услуг по 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</si>
</sst>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0" tint="-0.3499862666707357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1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0" xfId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7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_12 12 06 UMCB December must_print" xfId="2" xr:uid="{00000000-0005-0000-0000-000000000000}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"/>
  <sheetViews>
    <sheetView tabSelected="1" view="pageBreakPreview" zoomScale="85" zoomScaleNormal="100" zoomScaleSheetLayoutView="85" workbookViewId="0">
      <selection activeCell="A2" sqref="A2:E2"/>
    </sheetView>
  </sheetViews>
  <sheetFormatPr defaultRowHeight="16.5" x14ac:dyDescent="0.25"/>
  <cols>
    <col min="1" max="1" width="5.7109375" style="14" customWidth="1"/>
    <col min="2" max="2" width="80.7109375" style="14" customWidth="1"/>
    <col min="3" max="3" width="26.85546875" style="14" customWidth="1"/>
    <col min="4" max="4" width="22.85546875" style="14" customWidth="1"/>
    <col min="5" max="5" width="21.28515625" style="14" customWidth="1"/>
    <col min="6" max="16384" width="9.140625" style="14"/>
  </cols>
  <sheetData>
    <row r="1" spans="1:23" ht="62.25" customHeight="1" x14ac:dyDescent="0.25">
      <c r="B1" s="2"/>
      <c r="D1" s="32" t="s">
        <v>27</v>
      </c>
      <c r="E1" s="32"/>
    </row>
    <row r="2" spans="1:23" ht="92.25" customHeight="1" x14ac:dyDescent="0.25">
      <c r="A2" s="36" t="s">
        <v>28</v>
      </c>
      <c r="B2" s="36"/>
      <c r="C2" s="36"/>
      <c r="D2" s="36"/>
      <c r="E2" s="36"/>
      <c r="F2" s="33" t="s">
        <v>24</v>
      </c>
      <c r="G2" s="33"/>
      <c r="H2" s="33"/>
      <c r="I2" s="33"/>
      <c r="J2" s="33"/>
      <c r="K2" s="33"/>
      <c r="L2" s="33"/>
      <c r="M2" s="33"/>
      <c r="N2" s="33"/>
    </row>
    <row r="3" spans="1:23" ht="52.5" customHeight="1" x14ac:dyDescent="0.25">
      <c r="A3" s="3" t="s">
        <v>0</v>
      </c>
      <c r="B3" s="30" t="s">
        <v>1</v>
      </c>
      <c r="C3" s="24" t="s">
        <v>22</v>
      </c>
      <c r="D3" s="25" t="s">
        <v>4</v>
      </c>
      <c r="E3" s="20" t="s">
        <v>5</v>
      </c>
      <c r="F3" s="33" t="s">
        <v>25</v>
      </c>
      <c r="G3" s="33"/>
      <c r="H3" s="33"/>
      <c r="I3" s="33"/>
      <c r="J3" s="33"/>
      <c r="K3" s="33"/>
      <c r="L3" s="33"/>
      <c r="M3" s="33"/>
      <c r="N3" s="33"/>
    </row>
    <row r="4" spans="1:23" s="4" customFormat="1" ht="50.1" customHeight="1" x14ac:dyDescent="0.25">
      <c r="A4" s="3">
        <v>1</v>
      </c>
      <c r="B4" s="31" t="s">
        <v>19</v>
      </c>
      <c r="C4" s="9">
        <v>23874</v>
      </c>
      <c r="D4" s="22">
        <v>2</v>
      </c>
      <c r="E4" s="8">
        <f t="shared" ref="E4:E5" si="0">ROUND(C4*D4,2)</f>
        <v>47748</v>
      </c>
      <c r="F4" s="33" t="s">
        <v>12</v>
      </c>
      <c r="G4" s="33"/>
      <c r="H4" s="33"/>
      <c r="I4" s="33"/>
      <c r="J4" s="33"/>
      <c r="K4" s="33"/>
      <c r="L4" s="33"/>
      <c r="M4" s="33"/>
      <c r="N4" s="33"/>
    </row>
    <row r="5" spans="1:23" s="4" customFormat="1" ht="50.1" customHeight="1" x14ac:dyDescent="0.25">
      <c r="A5" s="3">
        <v>2</v>
      </c>
      <c r="B5" s="31" t="s">
        <v>20</v>
      </c>
      <c r="C5" s="9">
        <v>3389</v>
      </c>
      <c r="D5" s="22">
        <v>2</v>
      </c>
      <c r="E5" s="8">
        <f t="shared" si="0"/>
        <v>6778</v>
      </c>
      <c r="F5" s="12"/>
      <c r="G5" s="12"/>
      <c r="H5" s="12"/>
      <c r="I5" s="12"/>
      <c r="J5" s="12"/>
      <c r="K5" s="12"/>
      <c r="L5" s="12"/>
      <c r="M5" s="12"/>
      <c r="N5" s="12"/>
    </row>
    <row r="6" spans="1:23" s="4" customFormat="1" ht="37.5" customHeight="1" x14ac:dyDescent="0.25">
      <c r="A6" s="38" t="s">
        <v>10</v>
      </c>
      <c r="B6" s="39"/>
      <c r="C6" s="39"/>
      <c r="D6" s="39"/>
      <c r="E6" s="8">
        <f>SUM(E4:E5)</f>
        <v>54526</v>
      </c>
      <c r="F6" s="34" t="s">
        <v>13</v>
      </c>
      <c r="G6" s="34"/>
      <c r="H6" s="34"/>
      <c r="I6" s="34"/>
      <c r="J6" s="34"/>
      <c r="K6" s="34"/>
      <c r="L6" s="34"/>
      <c r="M6" s="34"/>
      <c r="N6" s="34"/>
    </row>
    <row r="7" spans="1:23" x14ac:dyDescent="0.25">
      <c r="A7" s="5"/>
      <c r="B7" s="5"/>
      <c r="C7" s="5"/>
      <c r="D7" s="5"/>
      <c r="E7" s="5"/>
    </row>
    <row r="8" spans="1:23" ht="76.5" customHeight="1" x14ac:dyDescent="0.25">
      <c r="A8" s="37" t="s">
        <v>21</v>
      </c>
      <c r="B8" s="37"/>
      <c r="C8" s="37"/>
      <c r="D8" s="37"/>
      <c r="E8" s="37"/>
    </row>
    <row r="9" spans="1:23" s="11" customFormat="1" ht="53.25" customHeight="1" x14ac:dyDescent="0.25">
      <c r="A9" s="40" t="s">
        <v>11</v>
      </c>
      <c r="B9" s="40"/>
      <c r="C9" s="40"/>
      <c r="D9" s="40"/>
      <c r="E9" s="40"/>
      <c r="F9" s="15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s="11" customFormat="1" ht="105" customHeight="1" x14ac:dyDescent="0.25">
      <c r="A10" s="35" t="s">
        <v>23</v>
      </c>
      <c r="B10" s="35" t="s">
        <v>8</v>
      </c>
      <c r="C10" s="35"/>
      <c r="D10" s="35"/>
      <c r="E10" s="35" t="s">
        <v>9</v>
      </c>
      <c r="F10" s="16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x14ac:dyDescent="0.25">
      <c r="A11" s="6"/>
      <c r="B11" s="13"/>
      <c r="C11" s="7"/>
      <c r="D11" s="7"/>
      <c r="E11" s="7"/>
    </row>
    <row r="12" spans="1:23" s="17" customFormat="1" x14ac:dyDescent="0.25">
      <c r="B12" s="27" t="s">
        <v>8</v>
      </c>
      <c r="C12" s="28"/>
      <c r="D12" s="18"/>
      <c r="E12" s="28"/>
    </row>
    <row r="13" spans="1:23" s="17" customFormat="1" x14ac:dyDescent="0.25">
      <c r="B13" s="29" t="s">
        <v>2</v>
      </c>
      <c r="C13" s="29" t="s">
        <v>17</v>
      </c>
      <c r="D13" s="29"/>
      <c r="E13" s="29" t="s">
        <v>18</v>
      </c>
    </row>
    <row r="14" spans="1:23" x14ac:dyDescent="0.25">
      <c r="B14" s="14" t="s">
        <v>7</v>
      </c>
    </row>
  </sheetData>
  <mergeCells count="10">
    <mergeCell ref="A10:E10"/>
    <mergeCell ref="A2:E2"/>
    <mergeCell ref="A8:E8"/>
    <mergeCell ref="A6:D6"/>
    <mergeCell ref="A9:E9"/>
    <mergeCell ref="D1:E1"/>
    <mergeCell ref="F2:N2"/>
    <mergeCell ref="F3:N3"/>
    <mergeCell ref="F4:N4"/>
    <mergeCell ref="F6:N6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4"/>
  <sheetViews>
    <sheetView view="pageBreakPreview" zoomScale="85" zoomScaleNormal="100" zoomScaleSheetLayoutView="85" workbookViewId="0">
      <selection activeCell="A2" sqref="A2:F2"/>
    </sheetView>
  </sheetViews>
  <sheetFormatPr defaultColWidth="9" defaultRowHeight="16.5" x14ac:dyDescent="0.25"/>
  <cols>
    <col min="1" max="1" width="5.7109375" style="14" customWidth="1"/>
    <col min="2" max="2" width="80.7109375" style="14" customWidth="1"/>
    <col min="3" max="3" width="25.5703125" style="14" customWidth="1"/>
    <col min="4" max="4" width="19.28515625" style="14" customWidth="1"/>
    <col min="5" max="5" width="27.28515625" style="14" customWidth="1"/>
    <col min="6" max="6" width="21.28515625" style="14" customWidth="1"/>
    <col min="7" max="16384" width="9" style="1"/>
  </cols>
  <sheetData>
    <row r="1" spans="1:24" ht="64.5" customHeight="1" x14ac:dyDescent="0.25">
      <c r="B1" s="2"/>
      <c r="C1" s="2"/>
      <c r="E1" s="32" t="s">
        <v>27</v>
      </c>
      <c r="F1" s="32"/>
    </row>
    <row r="2" spans="1:24" ht="87" customHeight="1" x14ac:dyDescent="0.25">
      <c r="A2" s="36" t="s">
        <v>28</v>
      </c>
      <c r="B2" s="36"/>
      <c r="C2" s="36"/>
      <c r="D2" s="36"/>
      <c r="E2" s="36"/>
      <c r="F2" s="36"/>
      <c r="G2" s="33" t="s">
        <v>24</v>
      </c>
      <c r="H2" s="33"/>
      <c r="I2" s="33"/>
      <c r="J2" s="33"/>
      <c r="K2" s="33"/>
      <c r="L2" s="33"/>
      <c r="M2" s="33"/>
      <c r="N2" s="33"/>
      <c r="O2" s="33"/>
    </row>
    <row r="3" spans="1:24" ht="50.1" customHeight="1" x14ac:dyDescent="0.25">
      <c r="A3" s="26" t="s">
        <v>0</v>
      </c>
      <c r="B3" s="20" t="s">
        <v>1</v>
      </c>
      <c r="C3" s="24" t="s">
        <v>22</v>
      </c>
      <c r="D3" s="23" t="s">
        <v>3</v>
      </c>
      <c r="E3" s="21" t="s">
        <v>15</v>
      </c>
      <c r="F3" s="20" t="s">
        <v>16</v>
      </c>
      <c r="G3" s="33" t="s">
        <v>26</v>
      </c>
      <c r="H3" s="33"/>
      <c r="I3" s="33"/>
      <c r="J3" s="33"/>
      <c r="K3" s="33"/>
      <c r="L3" s="33"/>
      <c r="M3" s="33"/>
      <c r="N3" s="33"/>
      <c r="O3" s="33"/>
    </row>
    <row r="4" spans="1:24" ht="50.1" customHeight="1" x14ac:dyDescent="0.25">
      <c r="A4" s="3">
        <v>1</v>
      </c>
      <c r="B4" s="31" t="s">
        <v>19</v>
      </c>
      <c r="C4" s="9">
        <v>23874</v>
      </c>
      <c r="D4" s="41" t="s">
        <v>6</v>
      </c>
      <c r="E4" s="22">
        <v>2</v>
      </c>
      <c r="F4" s="8">
        <f t="shared" ref="F4:F5" si="0">ROUND(E4*C4,2)</f>
        <v>47748</v>
      </c>
      <c r="G4" s="34" t="s">
        <v>14</v>
      </c>
      <c r="H4" s="34"/>
      <c r="I4" s="34"/>
      <c r="J4" s="34"/>
      <c r="K4" s="34"/>
      <c r="L4" s="34"/>
      <c r="M4" s="34"/>
      <c r="N4" s="34"/>
      <c r="O4" s="34"/>
    </row>
    <row r="5" spans="1:24" ht="50.1" customHeight="1" x14ac:dyDescent="0.25">
      <c r="A5" s="3">
        <v>2</v>
      </c>
      <c r="B5" s="31" t="s">
        <v>20</v>
      </c>
      <c r="C5" s="9">
        <v>3389</v>
      </c>
      <c r="D5" s="41"/>
      <c r="E5" s="22">
        <v>2</v>
      </c>
      <c r="F5" s="8">
        <f t="shared" si="0"/>
        <v>6778</v>
      </c>
      <c r="G5" s="19"/>
      <c r="H5" s="19"/>
      <c r="I5" s="19"/>
      <c r="J5" s="19"/>
      <c r="K5" s="19"/>
      <c r="L5" s="19"/>
      <c r="M5" s="19"/>
      <c r="N5" s="19"/>
      <c r="O5" s="19"/>
    </row>
    <row r="6" spans="1:24" s="11" customFormat="1" ht="20.25" customHeight="1" x14ac:dyDescent="0.25">
      <c r="A6" s="38" t="s">
        <v>10</v>
      </c>
      <c r="B6" s="39"/>
      <c r="C6" s="39"/>
      <c r="D6" s="39"/>
      <c r="E6" s="39"/>
      <c r="F6" s="8">
        <f>SUM(F4:F5)</f>
        <v>54526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4" x14ac:dyDescent="0.25">
      <c r="A7" s="5"/>
      <c r="B7" s="5"/>
      <c r="C7" s="5"/>
      <c r="D7" s="5"/>
      <c r="E7" s="5"/>
      <c r="F7" s="5"/>
    </row>
    <row r="8" spans="1:24" s="14" customFormat="1" ht="51" customHeight="1" x14ac:dyDescent="0.25">
      <c r="A8" s="37" t="s">
        <v>21</v>
      </c>
      <c r="B8" s="37"/>
      <c r="C8" s="37"/>
      <c r="D8" s="37"/>
      <c r="E8" s="37"/>
      <c r="F8" s="37"/>
    </row>
    <row r="9" spans="1:24" s="11" customFormat="1" ht="53.25" customHeight="1" x14ac:dyDescent="0.25">
      <c r="A9" s="40" t="s">
        <v>11</v>
      </c>
      <c r="B9" s="40"/>
      <c r="C9" s="40"/>
      <c r="D9" s="40"/>
      <c r="E9" s="40"/>
      <c r="F9" s="40"/>
      <c r="G9" s="15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s="11" customFormat="1" ht="87" customHeight="1" x14ac:dyDescent="0.25">
      <c r="A10" s="35" t="s">
        <v>23</v>
      </c>
      <c r="B10" s="35" t="s">
        <v>8</v>
      </c>
      <c r="C10" s="35"/>
      <c r="D10" s="35"/>
      <c r="E10" s="35"/>
      <c r="F10" s="35" t="s">
        <v>9</v>
      </c>
      <c r="G10" s="16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s="14" customFormat="1" x14ac:dyDescent="0.25">
      <c r="A11" s="6"/>
      <c r="B11" s="13"/>
      <c r="C11" s="13"/>
      <c r="D11" s="7"/>
      <c r="E11" s="7"/>
      <c r="F11" s="7"/>
    </row>
    <row r="12" spans="1:24" s="17" customFormat="1" x14ac:dyDescent="0.25">
      <c r="B12" s="27" t="s">
        <v>8</v>
      </c>
      <c r="C12" s="28"/>
      <c r="D12" s="18"/>
      <c r="E12" s="28"/>
    </row>
    <row r="13" spans="1:24" s="17" customFormat="1" x14ac:dyDescent="0.25">
      <c r="B13" s="29" t="s">
        <v>2</v>
      </c>
      <c r="C13" s="29" t="s">
        <v>17</v>
      </c>
      <c r="D13" s="29"/>
      <c r="E13" s="29" t="s">
        <v>18</v>
      </c>
    </row>
    <row r="14" spans="1:24" s="14" customFormat="1" x14ac:dyDescent="0.25">
      <c r="B14" s="14" t="s">
        <v>7</v>
      </c>
    </row>
  </sheetData>
  <mergeCells count="10">
    <mergeCell ref="G2:O2"/>
    <mergeCell ref="G3:O3"/>
    <mergeCell ref="G4:O4"/>
    <mergeCell ref="A8:F8"/>
    <mergeCell ref="E1:F1"/>
    <mergeCell ref="A9:F9"/>
    <mergeCell ref="A10:F10"/>
    <mergeCell ref="A2:F2"/>
    <mergeCell ref="D4:D5"/>
    <mergeCell ref="A6:E6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цен Вариант А</vt:lpstr>
      <vt:lpstr>Таблица цен Вариант В</vt:lpstr>
      <vt:lpstr>'Таблица цен Вариант А'!Область_печати</vt:lpstr>
      <vt:lpstr>'Таблица цен Вариант В'!Область_печати</vt:lpstr>
    </vt:vector>
  </TitlesOfParts>
  <Company>Хата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Полидовец Светлана Викторовна</dc:creator>
  <cp:lastModifiedBy>Кисель Андрей</cp:lastModifiedBy>
  <cp:lastPrinted>2020-09-09T07:03:38Z</cp:lastPrinted>
  <dcterms:created xsi:type="dcterms:W3CDTF">2014-10-30T05:46:03Z</dcterms:created>
  <dcterms:modified xsi:type="dcterms:W3CDTF">2026-06-16T12:01:39Z</dcterms:modified>
</cp:coreProperties>
</file>